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7"/>
  <workbookPr autoCompressPictures="0" defaultThemeVersion="166925"/>
  <mc:AlternateContent xmlns:mc="http://schemas.openxmlformats.org/markup-compatibility/2006">
    <mc:Choice Requires="x15">
      <x15ac:absPath xmlns:x15ac="http://schemas.microsoft.com/office/spreadsheetml/2010/11/ac" url="C:\Users\conant\Dropbox\NREL\assoc_dean\curriculum\Fall2020_planning\"/>
    </mc:Choice>
  </mc:AlternateContent>
  <xr:revisionPtr revIDLastSave="2" documentId="11_A481750ED55A374B2BB2B8567CA301811602F791" xr6:coauthVersionLast="45" xr6:coauthVersionMax="45" xr10:uidLastSave="{761582D5-427D-4ABF-B43D-63872FCBE2FA}"/>
  <bookViews>
    <workbookView xWindow="0" yWindow="0" windowWidth="26145" windowHeight="11295" xr2:uid="{00000000-000D-0000-FFFF-FFFF00000000}"/>
  </bookViews>
  <sheets>
    <sheet name="WCNR_step3_data" sheetId="1"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AD9" i="1" l="1"/>
  <c r="AD8" i="1"/>
  <c r="AD7" i="1"/>
  <c r="Y9" i="1"/>
  <c r="AA9" i="1"/>
  <c r="AC9" i="1"/>
  <c r="AB9" i="1"/>
  <c r="AC8" i="1"/>
  <c r="AB8" i="1"/>
  <c r="Y7" i="1"/>
  <c r="AA7" i="1"/>
  <c r="AC7" i="1"/>
  <c r="AB7" i="1"/>
  <c r="Y10" i="1"/>
  <c r="S10" i="1"/>
  <c r="AA10" i="1"/>
  <c r="Y8" i="1"/>
  <c r="S8" i="1"/>
  <c r="AA8" i="1"/>
  <c r="Y6" i="1"/>
  <c r="S6" i="1"/>
  <c r="AA6" i="1"/>
  <c r="Y5" i="1"/>
  <c r="S5" i="1"/>
  <c r="AA5" i="1"/>
  <c r="T9" i="1"/>
  <c r="Z9" i="1"/>
  <c r="T8" i="1"/>
  <c r="Z8" i="1"/>
  <c r="T7" i="1"/>
  <c r="Z7" i="1"/>
  <c r="AD6" i="1"/>
  <c r="AD5" i="1"/>
  <c r="AC6" i="1"/>
  <c r="AB6" i="1"/>
  <c r="T6" i="1"/>
  <c r="Z6" i="1"/>
  <c r="AC5" i="1"/>
  <c r="AB5" i="1"/>
  <c r="T5" i="1"/>
  <c r="Z5" i="1"/>
  <c r="AD10" i="1"/>
  <c r="Z10" i="1"/>
  <c r="AC10" i="1"/>
  <c r="AB10" i="1"/>
  <c r="T10" i="1"/>
</calcChain>
</file>

<file path=xl/sharedStrings.xml><?xml version="1.0" encoding="utf-8"?>
<sst xmlns="http://schemas.openxmlformats.org/spreadsheetml/2006/main" count="106" uniqueCount="73">
  <si>
    <t>Course Info</t>
  </si>
  <si>
    <t>Step 3 info - AUCC coure preferences</t>
  </si>
  <si>
    <t>Step 2 info</t>
  </si>
  <si>
    <t>Step 1 info</t>
  </si>
  <si>
    <t>Enrollment info</t>
  </si>
  <si>
    <t>Room info</t>
  </si>
  <si>
    <t>College space allocation</t>
  </si>
  <si>
    <t>Dept</t>
  </si>
  <si>
    <t>Course Prefix</t>
  </si>
  <si>
    <t>Course number</t>
  </si>
  <si>
    <t>CRN</t>
  </si>
  <si>
    <t>Title</t>
  </si>
  <si>
    <t>Time preference</t>
  </si>
  <si>
    <t>Day preference</t>
  </si>
  <si>
    <t>Will this course be offered fully online?</t>
  </si>
  <si>
    <t>Is this course willing to change meeting time to evening?</t>
  </si>
  <si>
    <t>Does this class section request additional space?</t>
  </si>
  <si>
    <t>Comments/requirements/clarifications</t>
  </si>
  <si>
    <t>F2F Assessment</t>
  </si>
  <si>
    <t>Is this course held in a department-controlled room?</t>
  </si>
  <si>
    <t>If in a department-controlled room, does the class enrollment fit if we assume a 6-foot social distancing requirement?</t>
  </si>
  <si>
    <r>
      <t xml:space="preserve">Does </t>
    </r>
    <r>
      <rPr>
        <u/>
        <sz val="10"/>
        <color theme="1"/>
        <rFont val="Calibri"/>
        <family val="2"/>
        <scheme val="minor"/>
      </rPr>
      <t>Instructor</t>
    </r>
    <r>
      <rPr>
        <sz val="10"/>
        <color theme="1"/>
        <rFont val="Calibri"/>
        <family val="2"/>
        <scheme val="minor"/>
      </rPr>
      <t xml:space="preserve"> request online-only instruction</t>
    </r>
  </si>
  <si>
    <t>course capacity</t>
  </si>
  <si>
    <t>2020 enrollment (as of 18 May)</t>
  </si>
  <si>
    <t>2019 enrollment</t>
  </si>
  <si>
    <t>2020 enrollment - projected</t>
  </si>
  <si>
    <t>% of capacity</t>
  </si>
  <si>
    <t>Room</t>
  </si>
  <si>
    <t>Is this course held in a department- or college-controlled room?</t>
  </si>
  <si>
    <t>Prelim assessment</t>
  </si>
  <si>
    <t>Does this class section need additional College classrooms space?</t>
  </si>
  <si>
    <t xml:space="preserve">1= must be face to face (for pedagogical reasons)
2= ideally face to face, but not critical
3= face to face isn’t necessary given our constraints
</t>
  </si>
  <si>
    <t>College room issue?</t>
  </si>
  <si>
    <t>Dept room issue?</t>
  </si>
  <si>
    <t>Y/N</t>
  </si>
  <si>
    <t>L (larger room); M (multiple roome); S (same room)</t>
  </si>
  <si>
    <t>1=yes; 2=no</t>
  </si>
  <si>
    <t>1=college; 2=dept</t>
  </si>
  <si>
    <t>room ft2</t>
  </si>
  <si>
    <t>capacity 36ft2</t>
  </si>
  <si>
    <t>capacity 29ft2</t>
  </si>
  <si>
    <t>% capacity (36ft2)</t>
  </si>
  <si>
    <t>FWCB</t>
  </si>
  <si>
    <t>FW</t>
  </si>
  <si>
    <t>Wildlife Ecology and Conservation (GT-SC2)</t>
  </si>
  <si>
    <t>4:00 or 5:00PM</t>
  </si>
  <si>
    <t>any</t>
  </si>
  <si>
    <t>N</t>
  </si>
  <si>
    <t>Y</t>
  </si>
  <si>
    <t>L</t>
  </si>
  <si>
    <t>Option 1: Suggest fitting as many as possible (50?) in JNTHR 222 and then have simultaneous lecture streamed to stduents sitting in other classrooms at the same time. Rotate who gets to sit in classroom each day. This would require 6 rooms of 50 at the same time.</t>
  </si>
  <si>
    <t>JNTHR 222</t>
  </si>
  <si>
    <t>GEOL</t>
  </si>
  <si>
    <t>Introductory Geology Laboratory (GT-SC1) - 27 sections of this lab</t>
  </si>
  <si>
    <t>adding sections to accommodate</t>
  </si>
  <si>
    <t>S</t>
  </si>
  <si>
    <t>27 sections of this lab, all will fill to capacity. Dept will manage capacity by limiting enrollment in current locations. Labs must be in MSNR rm 336 or 250. We currenlty have 23 sections in rm 336 and 4 sections in rm 250.</t>
  </si>
  <si>
    <t>NATRS 336 or 250</t>
  </si>
  <si>
    <t>?</t>
  </si>
  <si>
    <t>The Blue Planet - Geology of Our Environment (GT-SC2)</t>
  </si>
  <si>
    <t>Need larger room</t>
  </si>
  <si>
    <t>PLSCI C 101</t>
  </si>
  <si>
    <t>Physical Geology for Scientists and Engineers (Gallen)</t>
  </si>
  <si>
    <t>5:15PM</t>
  </si>
  <si>
    <t>T/TH</t>
  </si>
  <si>
    <t>Est enrollment 35, Need larger room, preferrably with video recording capabilities</t>
  </si>
  <si>
    <t>NATRS 320</t>
  </si>
  <si>
    <t>HDNR</t>
  </si>
  <si>
    <t>NR</t>
  </si>
  <si>
    <t>120A</t>
  </si>
  <si>
    <t>Environmental Conservation (GT-SC2)</t>
  </si>
  <si>
    <t>4:00PM</t>
  </si>
  <si>
    <t>CLARK A 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</si>
</sst>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b/>
      <sz val="11"/>
      <color theme="1"/>
      <name val="Calibri"/>
      <family val="2"/>
      <scheme val="minor"/>
    </font>
    <font>
      <sz val="10"/>
      <color theme="1"/>
      <name val="Calibri"/>
      <family val="2"/>
      <scheme val="minor"/>
    </font>
    <font>
      <u/>
      <sz val="10"/>
      <color theme="1"/>
      <name val="Calibri"/>
      <family val="2"/>
      <scheme val="minor"/>
    </font>
    <font>
      <sz val="8"/>
      <color theme="1"/>
      <name val="Calibri"/>
      <family val="2"/>
      <scheme val="minor"/>
    </font>
    <font>
      <sz val="9"/>
      <color theme="1"/>
      <name val="Calibri"/>
      <family val="2"/>
      <scheme val="minor"/>
    </font>
  </fonts>
  <fills count="7">
    <fill>
      <patternFill patternType="none"/>
    </fill>
    <fill>
      <patternFill patternType="gray125"/>
    </fill>
    <fill>
      <patternFill patternType="solid">
        <fgColor rgb="FFFFFFCC"/>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6767"/>
        <bgColor indexed="64"/>
      </patternFill>
    </fill>
    <fill>
      <patternFill patternType="solid">
        <fgColor theme="0"/>
        <bgColor indexed="64"/>
      </patternFill>
    </fill>
  </fills>
  <borders count="43">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thin">
        <color theme="0"/>
      </bottom>
      <diagonal/>
    </border>
    <border>
      <left style="thin">
        <color auto="1"/>
      </left>
      <right style="thin">
        <color auto="1"/>
      </right>
      <top/>
      <bottom style="thin">
        <color theme="0"/>
      </bottom>
      <diagonal/>
    </border>
    <border>
      <left style="medium">
        <color auto="1"/>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medium">
        <color auto="1"/>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medium">
        <color auto="1"/>
      </right>
      <top style="thin">
        <color theme="0"/>
      </top>
      <bottom style="thin">
        <color theme="0"/>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bottom/>
      <diagonal/>
    </border>
    <border>
      <left style="medium">
        <color auto="1"/>
      </left>
      <right/>
      <top style="thin">
        <color theme="0"/>
      </top>
      <bottom style="thin">
        <color theme="0"/>
      </bottom>
      <diagonal/>
    </border>
  </borders>
  <cellStyleXfs count="1">
    <xf numFmtId="0" fontId="0" fillId="0" borderId="0"/>
  </cellStyleXfs>
  <cellXfs count="86">
    <xf numFmtId="0" fontId="0" fillId="0" borderId="0" xfId="0"/>
    <xf numFmtId="0" fontId="2" fillId="4" borderId="16" xfId="0" applyFont="1" applyFill="1" applyBorder="1" applyAlignment="1">
      <alignment horizontal="center" wrapText="1"/>
    </xf>
    <xf numFmtId="0" fontId="4" fillId="4" borderId="18" xfId="0" applyFont="1" applyFill="1" applyBorder="1" applyAlignment="1">
      <alignment horizontal="center" vertical="center"/>
    </xf>
    <xf numFmtId="0" fontId="4" fillId="4" borderId="18" xfId="0" applyFont="1" applyFill="1" applyBorder="1" applyAlignment="1">
      <alignment horizontal="center" vertical="center" wrapText="1"/>
    </xf>
    <xf numFmtId="0" fontId="4" fillId="4" borderId="25" xfId="0" applyFont="1" applyFill="1" applyBorder="1" applyAlignment="1">
      <alignment horizontal="center" vertical="center"/>
    </xf>
    <xf numFmtId="0" fontId="4" fillId="4" borderId="26" xfId="0" applyFont="1" applyFill="1" applyBorder="1" applyAlignment="1">
      <alignment horizontal="center" vertical="center" wrapText="1"/>
    </xf>
    <xf numFmtId="9" fontId="4" fillId="4" borderId="26" xfId="0" applyNumberFormat="1" applyFont="1" applyFill="1" applyBorder="1" applyAlignment="1">
      <alignment horizontal="center" vertical="center" wrapText="1"/>
    </xf>
    <xf numFmtId="0" fontId="4" fillId="4" borderId="13" xfId="0" applyFont="1" applyFill="1" applyBorder="1" applyAlignment="1">
      <alignment horizontal="center" vertical="center" wrapText="1"/>
    </xf>
    <xf numFmtId="0" fontId="5" fillId="4" borderId="23" xfId="0" applyFont="1" applyFill="1" applyBorder="1" applyAlignment="1">
      <alignment vertical="center"/>
    </xf>
    <xf numFmtId="0" fontId="0" fillId="0" borderId="29" xfId="0" applyFill="1" applyBorder="1" applyAlignment="1">
      <alignment horizontal="left"/>
    </xf>
    <xf numFmtId="0" fontId="0" fillId="0" borderId="30" xfId="0" applyFill="1" applyBorder="1" applyAlignment="1">
      <alignment horizontal="left"/>
    </xf>
    <xf numFmtId="0" fontId="0" fillId="0" borderId="30" xfId="0" applyFill="1" applyBorder="1" applyAlignment="1">
      <alignment horizontal="center"/>
    </xf>
    <xf numFmtId="0" fontId="0" fillId="0" borderId="31" xfId="0" applyFill="1" applyBorder="1" applyAlignment="1">
      <alignment horizontal="left"/>
    </xf>
    <xf numFmtId="0" fontId="0" fillId="0" borderId="32" xfId="0" applyFill="1" applyBorder="1" applyAlignment="1">
      <alignment horizontal="center"/>
    </xf>
    <xf numFmtId="9" fontId="0" fillId="0" borderId="31" xfId="0" applyNumberFormat="1" applyFill="1" applyBorder="1" applyAlignment="1">
      <alignment horizontal="center"/>
    </xf>
    <xf numFmtId="0" fontId="0" fillId="0" borderId="29" xfId="0" applyFill="1" applyBorder="1" applyAlignment="1">
      <alignment horizontal="center"/>
    </xf>
    <xf numFmtId="0" fontId="0" fillId="0" borderId="33" xfId="0" applyFill="1" applyBorder="1" applyAlignment="1">
      <alignment horizontal="center"/>
    </xf>
    <xf numFmtId="0" fontId="0" fillId="0" borderId="34" xfId="0" applyFill="1" applyBorder="1" applyAlignment="1">
      <alignment horizontal="center"/>
    </xf>
    <xf numFmtId="0" fontId="0" fillId="0" borderId="31" xfId="0" applyFill="1" applyBorder="1" applyAlignment="1">
      <alignment horizontal="center"/>
    </xf>
    <xf numFmtId="0" fontId="0" fillId="0" borderId="0" xfId="0" applyFill="1"/>
    <xf numFmtId="0" fontId="0" fillId="0" borderId="31" xfId="0" applyFill="1" applyBorder="1" applyAlignment="1"/>
    <xf numFmtId="9" fontId="0" fillId="0" borderId="35" xfId="0" applyNumberFormat="1" applyFont="1" applyFill="1" applyBorder="1" applyAlignment="1">
      <alignment horizontal="center"/>
    </xf>
    <xf numFmtId="0" fontId="0" fillId="6" borderId="0" xfId="0" applyFill="1"/>
    <xf numFmtId="0" fontId="0" fillId="6" borderId="29" xfId="0" applyFill="1" applyBorder="1" applyAlignment="1">
      <alignment horizontal="left"/>
    </xf>
    <xf numFmtId="0" fontId="0" fillId="6" borderId="30" xfId="0" applyFill="1" applyBorder="1" applyAlignment="1">
      <alignment horizontal="left"/>
    </xf>
    <xf numFmtId="0" fontId="0" fillId="6" borderId="30" xfId="0" applyFill="1" applyBorder="1" applyAlignment="1">
      <alignment horizontal="center"/>
    </xf>
    <xf numFmtId="0" fontId="0" fillId="6" borderId="31" xfId="0" applyFill="1" applyBorder="1" applyAlignment="1">
      <alignment horizontal="left"/>
    </xf>
    <xf numFmtId="0" fontId="0" fillId="6" borderId="29" xfId="0" applyFill="1" applyBorder="1" applyAlignment="1">
      <alignment horizontal="center"/>
    </xf>
    <xf numFmtId="0" fontId="0" fillId="6" borderId="31" xfId="0" applyFill="1" applyBorder="1" applyAlignment="1"/>
    <xf numFmtId="0" fontId="0" fillId="6" borderId="31" xfId="0" applyFill="1" applyBorder="1" applyAlignment="1">
      <alignment horizontal="center"/>
    </xf>
    <xf numFmtId="0" fontId="0" fillId="6" borderId="32" xfId="0" applyFill="1" applyBorder="1" applyAlignment="1">
      <alignment horizontal="center"/>
    </xf>
    <xf numFmtId="9" fontId="0" fillId="6" borderId="31" xfId="0" applyNumberFormat="1" applyFill="1" applyBorder="1" applyAlignment="1">
      <alignment horizontal="center"/>
    </xf>
    <xf numFmtId="9" fontId="0" fillId="6" borderId="35" xfId="0" applyNumberFormat="1" applyFont="1" applyFill="1" applyBorder="1" applyAlignment="1">
      <alignment horizontal="center"/>
    </xf>
    <xf numFmtId="0" fontId="0" fillId="6" borderId="33" xfId="0" applyFill="1" applyBorder="1" applyAlignment="1">
      <alignment horizontal="center"/>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3" borderId="1" xfId="0" applyFont="1" applyFill="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2" fillId="4" borderId="4"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6"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4"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4" fillId="4" borderId="22" xfId="0" applyFont="1" applyFill="1" applyBorder="1" applyAlignment="1">
      <alignment horizontal="center" wrapText="1"/>
    </xf>
    <xf numFmtId="0" fontId="4" fillId="4" borderId="24" xfId="0" applyFont="1" applyFill="1" applyBorder="1" applyAlignment="1">
      <alignment horizontal="center" wrapText="1"/>
    </xf>
    <xf numFmtId="0" fontId="2" fillId="4"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7"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18" xfId="0" applyFont="1" applyFill="1" applyBorder="1" applyAlignment="1">
      <alignment horizontal="center" wrapText="1"/>
    </xf>
    <xf numFmtId="0" fontId="2" fillId="4" borderId="17" xfId="0" applyFont="1" applyFill="1" applyBorder="1" applyAlignment="1">
      <alignment horizontal="center" wrapText="1"/>
    </xf>
    <xf numFmtId="0" fontId="2" fillId="4" borderId="23" xfId="0" applyFont="1" applyFill="1" applyBorder="1" applyAlignment="1">
      <alignment horizontal="center" wrapText="1"/>
    </xf>
    <xf numFmtId="0" fontId="1" fillId="5" borderId="15" xfId="0" applyFont="1" applyFill="1" applyBorder="1" applyAlignment="1">
      <alignment horizontal="center"/>
    </xf>
    <xf numFmtId="0" fontId="1" fillId="5" borderId="16" xfId="0" applyFont="1" applyFill="1" applyBorder="1" applyAlignment="1">
      <alignment horizontal="center"/>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38" xfId="0" applyFont="1" applyFill="1" applyBorder="1" applyAlignment="1">
      <alignment horizontal="center" vertical="center"/>
    </xf>
    <xf numFmtId="0" fontId="2" fillId="4" borderId="39"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40"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21" xfId="0" applyFont="1" applyFill="1" applyBorder="1" applyAlignment="1">
      <alignment horizontal="center" vertical="center"/>
    </xf>
    <xf numFmtId="0" fontId="0" fillId="6" borderId="42" xfId="0" applyFill="1" applyBorder="1" applyAlignment="1">
      <alignment horizontal="center"/>
    </xf>
    <xf numFmtId="0" fontId="0" fillId="6" borderId="35" xfId="0" applyFill="1" applyBorder="1" applyAlignment="1">
      <alignment horizontal="center"/>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wrapText="1"/>
    </xf>
    <xf numFmtId="0" fontId="2" fillId="4" borderId="14" xfId="0" applyFont="1" applyFill="1" applyBorder="1" applyAlignment="1">
      <alignment horizontal="center" wrapText="1"/>
    </xf>
    <xf numFmtId="0" fontId="2" fillId="4" borderId="37" xfId="0" applyFont="1" applyFill="1" applyBorder="1" applyAlignment="1">
      <alignment horizontal="center" vertical="center" wrapText="1"/>
    </xf>
    <xf numFmtId="0" fontId="2" fillId="4" borderId="36" xfId="0" applyFont="1" applyFill="1" applyBorder="1" applyAlignment="1">
      <alignment horizontal="center" vertical="center" wrapText="1"/>
    </xf>
  </cellXfs>
  <cellStyles count="1">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0"/>
  <sheetViews>
    <sheetView tabSelected="1" zoomScale="70" zoomScaleNormal="70" workbookViewId="0">
      <pane xSplit="3" ySplit="4" topLeftCell="G5" activePane="bottomRight" state="frozen"/>
      <selection pane="bottomRight" activeCell="K7" sqref="K7"/>
      <selection pane="bottomLeft" activeCell="A5" sqref="A5"/>
      <selection pane="topRight" activeCell="D1" sqref="D1"/>
    </sheetView>
  </sheetViews>
  <sheetFormatPr defaultColWidth="11" defaultRowHeight="15.75"/>
  <cols>
    <col min="5" max="5" width="56.875" bestFit="1" customWidth="1"/>
    <col min="6" max="7" width="22.625" customWidth="1"/>
    <col min="11" max="11" width="36.375" customWidth="1"/>
    <col min="12" max="12" width="16.875" customWidth="1"/>
    <col min="21" max="21" width="15.75" bestFit="1" customWidth="1"/>
    <col min="30" max="30" width="15.375" customWidth="1"/>
  </cols>
  <sheetData>
    <row r="1" spans="1:30" ht="16.5" thickBot="1">
      <c r="A1" s="34" t="s">
        <v>0</v>
      </c>
      <c r="B1" s="35"/>
      <c r="C1" s="35"/>
      <c r="D1" s="35"/>
      <c r="E1" s="36"/>
      <c r="F1" s="34" t="s">
        <v>1</v>
      </c>
      <c r="G1" s="36"/>
      <c r="H1" s="37" t="s">
        <v>2</v>
      </c>
      <c r="I1" s="38"/>
      <c r="J1" s="38"/>
      <c r="K1" s="39"/>
      <c r="L1" s="34" t="s">
        <v>3</v>
      </c>
      <c r="M1" s="35"/>
      <c r="N1" s="35"/>
      <c r="O1" s="36"/>
      <c r="P1" s="34" t="s">
        <v>4</v>
      </c>
      <c r="Q1" s="35"/>
      <c r="R1" s="35"/>
      <c r="S1" s="35"/>
      <c r="T1" s="36"/>
      <c r="U1" s="34" t="s">
        <v>5</v>
      </c>
      <c r="V1" s="35"/>
      <c r="W1" s="35"/>
      <c r="X1" s="35"/>
      <c r="Y1" s="35"/>
      <c r="Z1" s="35"/>
      <c r="AA1" s="36"/>
      <c r="AB1" s="37" t="s">
        <v>6</v>
      </c>
      <c r="AC1" s="38"/>
      <c r="AD1" s="39"/>
    </row>
    <row r="2" spans="1:30" ht="15" customHeight="1">
      <c r="A2" s="40" t="s">
        <v>7</v>
      </c>
      <c r="B2" s="42" t="s">
        <v>8</v>
      </c>
      <c r="C2" s="44" t="s">
        <v>9</v>
      </c>
      <c r="D2" s="46" t="s">
        <v>10</v>
      </c>
      <c r="E2" s="47" t="s">
        <v>11</v>
      </c>
      <c r="F2" s="73" t="s">
        <v>12</v>
      </c>
      <c r="G2" s="76" t="s">
        <v>13</v>
      </c>
      <c r="H2" s="82" t="s">
        <v>14</v>
      </c>
      <c r="I2" s="83" t="s">
        <v>15</v>
      </c>
      <c r="J2" s="85" t="s">
        <v>16</v>
      </c>
      <c r="K2" s="84" t="s">
        <v>17</v>
      </c>
      <c r="L2" s="1" t="s">
        <v>18</v>
      </c>
      <c r="M2" s="54" t="s">
        <v>19</v>
      </c>
      <c r="N2" s="53" t="s">
        <v>20</v>
      </c>
      <c r="O2" s="61" t="s">
        <v>21</v>
      </c>
      <c r="P2" s="71" t="s">
        <v>22</v>
      </c>
      <c r="Q2" s="46" t="s">
        <v>23</v>
      </c>
      <c r="R2" s="46" t="s">
        <v>24</v>
      </c>
      <c r="S2" s="46" t="s">
        <v>25</v>
      </c>
      <c r="T2" s="55" t="s">
        <v>26</v>
      </c>
      <c r="U2" s="57" t="s">
        <v>27</v>
      </c>
      <c r="V2" s="65" t="s">
        <v>28</v>
      </c>
      <c r="W2" s="66"/>
      <c r="X2" s="66"/>
      <c r="Y2" s="66"/>
      <c r="Z2" s="66"/>
      <c r="AA2" s="67"/>
      <c r="AB2" s="63" t="s">
        <v>29</v>
      </c>
      <c r="AC2" s="64"/>
      <c r="AD2" s="53" t="s">
        <v>30</v>
      </c>
    </row>
    <row r="3" spans="1:30" ht="54.95" customHeight="1">
      <c r="A3" s="40"/>
      <c r="B3" s="42"/>
      <c r="C3" s="45"/>
      <c r="D3" s="46"/>
      <c r="E3" s="47"/>
      <c r="F3" s="74"/>
      <c r="G3" s="77"/>
      <c r="H3" s="82"/>
      <c r="I3" s="54"/>
      <c r="J3" s="44"/>
      <c r="K3" s="55"/>
      <c r="L3" s="51" t="s">
        <v>31</v>
      </c>
      <c r="M3" s="60"/>
      <c r="N3" s="54"/>
      <c r="O3" s="62"/>
      <c r="P3" s="71"/>
      <c r="Q3" s="46"/>
      <c r="R3" s="46"/>
      <c r="S3" s="46"/>
      <c r="T3" s="55"/>
      <c r="U3" s="58"/>
      <c r="V3" s="68"/>
      <c r="W3" s="69"/>
      <c r="X3" s="69"/>
      <c r="Y3" s="69"/>
      <c r="Z3" s="69"/>
      <c r="AA3" s="70"/>
      <c r="AB3" s="58" t="s">
        <v>32</v>
      </c>
      <c r="AC3" s="49" t="s">
        <v>33</v>
      </c>
      <c r="AD3" s="54"/>
    </row>
    <row r="4" spans="1:30" ht="42" customHeight="1">
      <c r="A4" s="41"/>
      <c r="B4" s="43"/>
      <c r="C4" s="45"/>
      <c r="D4" s="44"/>
      <c r="E4" s="48"/>
      <c r="F4" s="75"/>
      <c r="G4" s="78"/>
      <c r="H4" s="7" t="s">
        <v>34</v>
      </c>
      <c r="I4" s="3" t="s">
        <v>34</v>
      </c>
      <c r="J4" s="3" t="s">
        <v>35</v>
      </c>
      <c r="K4" s="56"/>
      <c r="L4" s="52"/>
      <c r="M4" s="2" t="s">
        <v>36</v>
      </c>
      <c r="N4" s="2" t="s">
        <v>36</v>
      </c>
      <c r="O4" s="8" t="s">
        <v>36</v>
      </c>
      <c r="P4" s="72"/>
      <c r="Q4" s="44"/>
      <c r="R4" s="44"/>
      <c r="S4" s="44"/>
      <c r="T4" s="56"/>
      <c r="U4" s="59"/>
      <c r="V4" s="2" t="s">
        <v>36</v>
      </c>
      <c r="W4" s="3" t="s">
        <v>37</v>
      </c>
      <c r="X4" s="4" t="s">
        <v>38</v>
      </c>
      <c r="Y4" s="5" t="s">
        <v>39</v>
      </c>
      <c r="Z4" s="5" t="s">
        <v>40</v>
      </c>
      <c r="AA4" s="6" t="s">
        <v>41</v>
      </c>
      <c r="AB4" s="81"/>
      <c r="AC4" s="50"/>
      <c r="AD4" s="3" t="s">
        <v>35</v>
      </c>
    </row>
    <row r="5" spans="1:30" s="19" customFormat="1">
      <c r="A5" s="9" t="s">
        <v>42</v>
      </c>
      <c r="B5" s="10" t="s">
        <v>43</v>
      </c>
      <c r="C5" s="11">
        <v>104</v>
      </c>
      <c r="D5" s="11">
        <v>62551</v>
      </c>
      <c r="E5" s="12" t="s">
        <v>44</v>
      </c>
      <c r="F5" s="33" t="s">
        <v>45</v>
      </c>
      <c r="G5" s="33" t="s">
        <v>46</v>
      </c>
      <c r="H5" s="15" t="s">
        <v>47</v>
      </c>
      <c r="I5" s="11" t="s">
        <v>48</v>
      </c>
      <c r="J5" s="17" t="s">
        <v>49</v>
      </c>
      <c r="K5" s="20" t="s">
        <v>50</v>
      </c>
      <c r="L5" s="15">
        <v>1</v>
      </c>
      <c r="M5" s="11">
        <v>2</v>
      </c>
      <c r="N5" s="11"/>
      <c r="O5" s="18">
        <v>2</v>
      </c>
      <c r="P5" s="13">
        <v>140</v>
      </c>
      <c r="Q5" s="11">
        <v>56</v>
      </c>
      <c r="R5" s="11">
        <v>132</v>
      </c>
      <c r="S5" s="11">
        <f t="shared" ref="S5:S6" si="0">MAX(Q5:R5)</f>
        <v>132</v>
      </c>
      <c r="T5" s="14">
        <f t="shared" ref="T5:T8" si="1">S5/P5</f>
        <v>0.94285714285714284</v>
      </c>
      <c r="U5" s="9" t="s">
        <v>51</v>
      </c>
      <c r="V5" s="11">
        <v>2</v>
      </c>
      <c r="W5" s="11"/>
      <c r="X5" s="11">
        <v>7151</v>
      </c>
      <c r="Y5" s="11">
        <f t="shared" ref="Y5:Y10" si="2">IF($X5&lt;&gt;"",IF($X5&lt;&gt;"?",ROUND($X5/36,0),""),"")</f>
        <v>199</v>
      </c>
      <c r="Z5" s="11">
        <f t="shared" ref="Z5:Z10" si="3">IF($X5&lt;&gt;"",IF($X5&lt;&gt;"?",ROUND($X5/29,0),""),"")</f>
        <v>247</v>
      </c>
      <c r="AA5" s="21">
        <f t="shared" ref="AA5:AA9" si="4">IF(Y5&lt;&gt;"",S5/Y5,"")</f>
        <v>0.66331658291457285</v>
      </c>
      <c r="AB5" s="16" t="str">
        <f>IF($H5="Y","N",IF($W5=1,IF($AA5&gt;30%,"Y","N"),"N"))</f>
        <v>N</v>
      </c>
      <c r="AC5" s="16" t="str">
        <f>IF($H5="Y","N",IF($W5=2,IF($AA5&gt;30%,"Y","N"),"N"))</f>
        <v>N</v>
      </c>
      <c r="AD5" s="16" t="str">
        <f t="shared" ref="AD5:AD6" si="5">IF(H5="N",IF(V5=1,J5,""),"")</f>
        <v/>
      </c>
    </row>
    <row r="6" spans="1:30" s="19" customFormat="1">
      <c r="A6" s="9" t="s">
        <v>42</v>
      </c>
      <c r="B6" s="10" t="s">
        <v>43</v>
      </c>
      <c r="C6" s="11">
        <v>104</v>
      </c>
      <c r="D6" s="11">
        <v>63365</v>
      </c>
      <c r="E6" s="12" t="s">
        <v>44</v>
      </c>
      <c r="F6" s="33" t="s">
        <v>45</v>
      </c>
      <c r="G6" s="33" t="s">
        <v>46</v>
      </c>
      <c r="H6" s="15" t="s">
        <v>47</v>
      </c>
      <c r="I6" s="11" t="s">
        <v>48</v>
      </c>
      <c r="J6" s="17" t="s">
        <v>49</v>
      </c>
      <c r="K6" s="20" t="s">
        <v>50</v>
      </c>
      <c r="L6" s="15">
        <v>1</v>
      </c>
      <c r="M6" s="11">
        <v>2</v>
      </c>
      <c r="N6" s="11"/>
      <c r="O6" s="18">
        <v>2</v>
      </c>
      <c r="P6" s="13">
        <v>160</v>
      </c>
      <c r="Q6" s="11">
        <v>11</v>
      </c>
      <c r="R6" s="11">
        <v>154</v>
      </c>
      <c r="S6" s="11">
        <f t="shared" si="0"/>
        <v>154</v>
      </c>
      <c r="T6" s="14">
        <f t="shared" si="1"/>
        <v>0.96250000000000002</v>
      </c>
      <c r="U6" s="9" t="s">
        <v>51</v>
      </c>
      <c r="V6" s="11">
        <v>2</v>
      </c>
      <c r="W6" s="11"/>
      <c r="X6" s="11">
        <v>7151</v>
      </c>
      <c r="Y6" s="11">
        <f t="shared" si="2"/>
        <v>199</v>
      </c>
      <c r="Z6" s="11">
        <f t="shared" si="3"/>
        <v>247</v>
      </c>
      <c r="AA6" s="21">
        <f t="shared" si="4"/>
        <v>0.77386934673366836</v>
      </c>
      <c r="AB6" s="16" t="str">
        <f>IF($H6="Y","N",IF($W6=1,IF($AA6&gt;30%,"Y","N"),"N"))</f>
        <v>N</v>
      </c>
      <c r="AC6" s="16" t="str">
        <f>IF($H6="Y","N",IF($W6=2,IF($AA6&gt;30%,"Y","N"),"N"))</f>
        <v>N</v>
      </c>
      <c r="AD6" s="16" t="str">
        <f t="shared" si="5"/>
        <v/>
      </c>
    </row>
    <row r="7" spans="1:30">
      <c r="A7" s="9" t="s">
        <v>52</v>
      </c>
      <c r="B7" s="10" t="s">
        <v>52</v>
      </c>
      <c r="C7" s="11">
        <v>121</v>
      </c>
      <c r="D7" s="11">
        <v>63688</v>
      </c>
      <c r="E7" s="12" t="s">
        <v>53</v>
      </c>
      <c r="F7" s="79" t="s">
        <v>54</v>
      </c>
      <c r="G7" s="80"/>
      <c r="H7" s="15" t="s">
        <v>47</v>
      </c>
      <c r="I7" s="11" t="s">
        <v>48</v>
      </c>
      <c r="J7" s="17" t="s">
        <v>55</v>
      </c>
      <c r="K7" s="20" t="s">
        <v>56</v>
      </c>
      <c r="L7" s="15">
        <v>1</v>
      </c>
      <c r="M7" s="11">
        <v>1</v>
      </c>
      <c r="N7" s="11">
        <v>2</v>
      </c>
      <c r="O7" s="18">
        <v>2</v>
      </c>
      <c r="P7" s="13">
        <v>12</v>
      </c>
      <c r="Q7" s="11">
        <v>12</v>
      </c>
      <c r="R7" s="11">
        <v>20</v>
      </c>
      <c r="S7" s="11">
        <v>12</v>
      </c>
      <c r="T7" s="14">
        <f t="shared" si="1"/>
        <v>1</v>
      </c>
      <c r="U7" s="9" t="s">
        <v>57</v>
      </c>
      <c r="V7" s="11">
        <v>1</v>
      </c>
      <c r="W7" s="11">
        <v>2</v>
      </c>
      <c r="X7" s="11" t="s">
        <v>58</v>
      </c>
      <c r="Y7" s="11" t="str">
        <f t="shared" si="2"/>
        <v/>
      </c>
      <c r="Z7" s="11" t="str">
        <f t="shared" si="3"/>
        <v/>
      </c>
      <c r="AA7" s="21" t="str">
        <f t="shared" si="4"/>
        <v/>
      </c>
      <c r="AB7" s="16" t="str">
        <f>IF($H7="Y","N",IF($W7=1,IF($AA7&gt;30%,"Y","N"),"N"))</f>
        <v>N</v>
      </c>
      <c r="AC7" s="16" t="str">
        <f>IF($H7="Y","N",IF($W7=2,IF($AA7&gt;30%,"Y","N"),"N"))</f>
        <v>Y</v>
      </c>
      <c r="AD7" s="16" t="str">
        <f t="shared" ref="AD7:AD9" si="6">IF(H7="N",IF(V7=1,J7,""),"")</f>
        <v>S</v>
      </c>
    </row>
    <row r="8" spans="1:30">
      <c r="A8" s="9" t="s">
        <v>52</v>
      </c>
      <c r="B8" s="10" t="s">
        <v>52</v>
      </c>
      <c r="C8" s="11">
        <v>122</v>
      </c>
      <c r="D8" s="11">
        <v>60511</v>
      </c>
      <c r="E8" s="12" t="s">
        <v>59</v>
      </c>
      <c r="F8" s="33" t="s">
        <v>46</v>
      </c>
      <c r="G8" s="33"/>
      <c r="H8" s="15" t="s">
        <v>47</v>
      </c>
      <c r="I8" s="11" t="s">
        <v>48</v>
      </c>
      <c r="J8" s="17" t="s">
        <v>49</v>
      </c>
      <c r="K8" s="20" t="s">
        <v>60</v>
      </c>
      <c r="L8" s="15">
        <v>2</v>
      </c>
      <c r="M8" s="11">
        <v>2</v>
      </c>
      <c r="N8" s="11"/>
      <c r="O8" s="18">
        <v>2</v>
      </c>
      <c r="P8" s="13">
        <v>100</v>
      </c>
      <c r="Q8" s="11">
        <v>44</v>
      </c>
      <c r="R8" s="11">
        <v>189</v>
      </c>
      <c r="S8" s="11">
        <f t="shared" ref="S8" si="7">MAX(Q8:R8)</f>
        <v>189</v>
      </c>
      <c r="T8" s="14">
        <f t="shared" si="1"/>
        <v>1.89</v>
      </c>
      <c r="U8" s="9" t="s">
        <v>61</v>
      </c>
      <c r="V8" s="11">
        <v>2</v>
      </c>
      <c r="W8" s="11"/>
      <c r="X8" s="11">
        <v>2887</v>
      </c>
      <c r="Y8" s="11">
        <f t="shared" si="2"/>
        <v>80</v>
      </c>
      <c r="Z8" s="11">
        <f t="shared" si="3"/>
        <v>100</v>
      </c>
      <c r="AA8" s="21">
        <f t="shared" si="4"/>
        <v>2.3624999999999998</v>
      </c>
      <c r="AB8" s="16" t="str">
        <f>IF($H8="Y","N",IF($W8=1,IF($AA8&gt;30%,"Y","N"),"N"))</f>
        <v>N</v>
      </c>
      <c r="AC8" s="16" t="str">
        <f>IF($H8="Y","N",IF($W8=2,IF($AA8&gt;30%,"Y","N"),"N"))</f>
        <v>N</v>
      </c>
      <c r="AD8" s="16" t="str">
        <f t="shared" si="6"/>
        <v/>
      </c>
    </row>
    <row r="9" spans="1:30">
      <c r="A9" s="9" t="s">
        <v>52</v>
      </c>
      <c r="B9" s="10" t="s">
        <v>52</v>
      </c>
      <c r="C9" s="11">
        <v>150</v>
      </c>
      <c r="D9" s="11">
        <v>60512</v>
      </c>
      <c r="E9" s="12" t="s">
        <v>62</v>
      </c>
      <c r="F9" s="33" t="s">
        <v>63</v>
      </c>
      <c r="G9" s="33" t="s">
        <v>64</v>
      </c>
      <c r="H9" s="15" t="s">
        <v>47</v>
      </c>
      <c r="I9" s="11" t="s">
        <v>48</v>
      </c>
      <c r="J9" s="17" t="s">
        <v>49</v>
      </c>
      <c r="K9" s="20" t="s">
        <v>65</v>
      </c>
      <c r="L9" s="15">
        <v>2</v>
      </c>
      <c r="M9" s="11">
        <v>1</v>
      </c>
      <c r="N9" s="11">
        <v>2</v>
      </c>
      <c r="O9" s="18">
        <v>2</v>
      </c>
      <c r="P9" s="13">
        <v>25</v>
      </c>
      <c r="Q9" s="11">
        <v>8</v>
      </c>
      <c r="R9" s="11">
        <v>14</v>
      </c>
      <c r="S9" s="11">
        <v>35</v>
      </c>
      <c r="T9" s="14">
        <f>S9/P9</f>
        <v>1.4</v>
      </c>
      <c r="U9" s="9" t="s">
        <v>66</v>
      </c>
      <c r="V9" s="11">
        <v>1</v>
      </c>
      <c r="W9" s="11">
        <v>2</v>
      </c>
      <c r="X9" s="11">
        <v>774</v>
      </c>
      <c r="Y9" s="11">
        <f t="shared" si="2"/>
        <v>22</v>
      </c>
      <c r="Z9" s="11">
        <f t="shared" si="3"/>
        <v>27</v>
      </c>
      <c r="AA9" s="21">
        <f t="shared" si="4"/>
        <v>1.5909090909090908</v>
      </c>
      <c r="AB9" s="16" t="str">
        <f>IF($H9="Y","N",IF($W9=1,IF($AA9&gt;30%,"Y","N"),"N"))</f>
        <v>N</v>
      </c>
      <c r="AC9" s="16" t="str">
        <f>IF($H9="Y","N",IF($W9=2,IF($AA9&gt;30%,"Y","N"),"N"))</f>
        <v>Y</v>
      </c>
      <c r="AD9" s="16" t="str">
        <f t="shared" si="6"/>
        <v>L</v>
      </c>
    </row>
    <row r="10" spans="1:30" s="22" customFormat="1">
      <c r="A10" s="23" t="s">
        <v>67</v>
      </c>
      <c r="B10" s="24" t="s">
        <v>68</v>
      </c>
      <c r="C10" s="25" t="s">
        <v>69</v>
      </c>
      <c r="D10" s="25">
        <v>64035</v>
      </c>
      <c r="E10" s="26" t="s">
        <v>70</v>
      </c>
      <c r="F10" s="33" t="s">
        <v>71</v>
      </c>
      <c r="G10" s="33" t="s">
        <v>64</v>
      </c>
      <c r="H10" s="27" t="s">
        <v>47</v>
      </c>
      <c r="I10" s="25" t="s">
        <v>48</v>
      </c>
      <c r="J10" s="25" t="s">
        <v>49</v>
      </c>
      <c r="K10" s="28"/>
      <c r="L10" s="27">
        <v>2</v>
      </c>
      <c r="M10" s="25">
        <v>2</v>
      </c>
      <c r="N10" s="25"/>
      <c r="O10" s="29">
        <v>2</v>
      </c>
      <c r="P10" s="30">
        <v>150</v>
      </c>
      <c r="Q10" s="25">
        <v>8</v>
      </c>
      <c r="R10" s="25">
        <v>141</v>
      </c>
      <c r="S10" s="25">
        <f t="shared" ref="S10" si="8">MAX(Q10:R10)</f>
        <v>141</v>
      </c>
      <c r="T10" s="31">
        <f t="shared" ref="T10" si="9">S10/P10</f>
        <v>0.94</v>
      </c>
      <c r="U10" s="23" t="s">
        <v>72</v>
      </c>
      <c r="V10" s="25">
        <v>2</v>
      </c>
      <c r="W10" s="25"/>
      <c r="X10" s="25">
        <v>2393</v>
      </c>
      <c r="Y10" s="25">
        <f t="shared" si="2"/>
        <v>66</v>
      </c>
      <c r="Z10" s="25">
        <f t="shared" si="3"/>
        <v>83</v>
      </c>
      <c r="AA10" s="32">
        <f t="shared" ref="AA10" si="10">IF(Y10&lt;&gt;"",S10/Y10,"")</f>
        <v>2.1363636363636362</v>
      </c>
      <c r="AB10" s="33" t="str">
        <f>IF($H10="Y","N",IF(S10&gt;20,IF($W10=1,IF($T10&gt;30%,"Y","N"),"N"),"N"))</f>
        <v>N</v>
      </c>
      <c r="AC10" s="33" t="str">
        <f>IF($H10="Y","N",IF($S10&gt;20,IF($W10=2,IF($T10&gt;30%,"Y","N"),"N"),"N"))</f>
        <v>N</v>
      </c>
      <c r="AD10" s="33" t="str">
        <f t="shared" ref="AD10" si="11">IF(H10="N",IF(V10=1,J10,""),"")</f>
        <v/>
      </c>
    </row>
  </sheetData>
  <mergeCells count="34">
    <mergeCell ref="F7:G7"/>
    <mergeCell ref="AB3:AB4"/>
    <mergeCell ref="AB1:AD1"/>
    <mergeCell ref="H2:H3"/>
    <mergeCell ref="I2:I3"/>
    <mergeCell ref="K2:K4"/>
    <mergeCell ref="J2:J3"/>
    <mergeCell ref="L1:O1"/>
    <mergeCell ref="AC3:AC4"/>
    <mergeCell ref="L3:L4"/>
    <mergeCell ref="AD2:AD3"/>
    <mergeCell ref="T2:T4"/>
    <mergeCell ref="U2:U4"/>
    <mergeCell ref="M2:M3"/>
    <mergeCell ref="N2:N3"/>
    <mergeCell ref="O2:O3"/>
    <mergeCell ref="AB2:AC2"/>
    <mergeCell ref="V2:AA3"/>
    <mergeCell ref="P2:P4"/>
    <mergeCell ref="Q2:Q4"/>
    <mergeCell ref="R2:R4"/>
    <mergeCell ref="S2:S4"/>
    <mergeCell ref="A1:E1"/>
    <mergeCell ref="P1:T1"/>
    <mergeCell ref="U1:AA1"/>
    <mergeCell ref="H1:K1"/>
    <mergeCell ref="A2:A4"/>
    <mergeCell ref="B2:B4"/>
    <mergeCell ref="C2:C4"/>
    <mergeCell ref="D2:D4"/>
    <mergeCell ref="E2:E4"/>
    <mergeCell ref="F2:F4"/>
    <mergeCell ref="G2:G4"/>
    <mergeCell ref="F1:G1"/>
  </mergeCells>
  <conditionalFormatting sqref="AB7:AD9 AB7:AC10">
    <cfRule type="cellIs" dxfId="5" priority="97" operator="equal">
      <formula>"N"</formula>
    </cfRule>
    <cfRule type="cellIs" dxfId="4" priority="98" operator="equal">
      <formula>"Y"</formula>
    </cfRule>
  </conditionalFormatting>
  <conditionalFormatting sqref="AB5:AC6">
    <cfRule type="cellIs" dxfId="3" priority="35" operator="equal">
      <formula>"N"</formula>
    </cfRule>
    <cfRule type="cellIs" dxfId="2" priority="36" operator="equal">
      <formula>"Y"</formula>
    </cfRule>
  </conditionalFormatting>
  <conditionalFormatting sqref="AC5:AC6">
    <cfRule type="cellIs" dxfId="1" priority="33" operator="equal">
      <formula>"N"</formula>
    </cfRule>
    <cfRule type="cellIs" dxfId="0" priority="34" operator="equal">
      <formula>"Y"</formula>
    </cfRule>
  </conditionalFormatting>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459102B62BA44CA074FF57E1E7CB8A" ma:contentTypeVersion="4" ma:contentTypeDescription="Create a new document." ma:contentTypeScope="" ma:versionID="e212e7f5e2c83db9888cf714efcc49ea">
  <xsd:schema xmlns:xsd="http://www.w3.org/2001/XMLSchema" xmlns:xs="http://www.w3.org/2001/XMLSchema" xmlns:p="http://schemas.microsoft.com/office/2006/metadata/properties" xmlns:ns2="738fec5c-4f98-4555-904e-546ba614d48c" targetNamespace="http://schemas.microsoft.com/office/2006/metadata/properties" ma:root="true" ma:fieldsID="f865e7e2c0db6da2b4a2d1847fbba70a" ns2:_="">
    <xsd:import namespace="738fec5c-4f98-4555-904e-546ba614d4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fec5c-4f98-4555-904e-546ba614d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3FD591-FA82-49E1-8776-08C691F1296B}"/>
</file>

<file path=customXml/itemProps2.xml><?xml version="1.0" encoding="utf-8"?>
<ds:datastoreItem xmlns:ds="http://schemas.openxmlformats.org/officeDocument/2006/customXml" ds:itemID="{2284870F-3D06-470E-803D-57CE15CCACA3}"/>
</file>

<file path=customXml/itemProps3.xml><?xml version="1.0" encoding="utf-8"?>
<ds:datastoreItem xmlns:ds="http://schemas.openxmlformats.org/officeDocument/2006/customXml" ds:itemID="{6BEF7005-6DD6-4E43-B236-A0D3DA801E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Tobiassen Baitinger,D</cp:lastModifiedBy>
  <cp:revision/>
  <dcterms:created xsi:type="dcterms:W3CDTF">2020-05-21T20:10:41Z</dcterms:created>
  <dcterms:modified xsi:type="dcterms:W3CDTF">2020-06-14T19:12:19Z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0x01010004459102B62BA44CA074FF57E1E7CB8A</vt:lpwstr>
  </property>
</Properties>
</file>